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380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79" i="1" l="1"/>
  <c r="I79" i="1"/>
  <c r="H79" i="1"/>
  <c r="J78" i="1"/>
  <c r="I78" i="1"/>
  <c r="H78" i="1"/>
  <c r="J77" i="1"/>
  <c r="I77" i="1"/>
  <c r="J76" i="1"/>
  <c r="I76" i="1"/>
  <c r="H76" i="1"/>
  <c r="J75" i="1"/>
  <c r="I75" i="1"/>
  <c r="H75" i="1"/>
  <c r="J74" i="1"/>
  <c r="I74" i="1"/>
  <c r="H74" i="1"/>
  <c r="J73" i="1"/>
  <c r="I73" i="1"/>
  <c r="H73" i="1"/>
  <c r="J72" i="1"/>
  <c r="I72" i="1"/>
  <c r="H72" i="1"/>
  <c r="J71" i="1"/>
  <c r="I71" i="1"/>
  <c r="H71" i="1"/>
  <c r="J70" i="1"/>
  <c r="I70" i="1"/>
  <c r="H70" i="1"/>
  <c r="J69" i="1"/>
  <c r="I69" i="1"/>
  <c r="H69" i="1"/>
  <c r="J68" i="1"/>
  <c r="I68" i="1"/>
  <c r="H68" i="1"/>
  <c r="J67" i="1"/>
  <c r="I67" i="1"/>
  <c r="H67" i="1"/>
  <c r="J66" i="1"/>
  <c r="I66" i="1"/>
  <c r="H66" i="1"/>
  <c r="J57" i="1"/>
  <c r="I57" i="1"/>
  <c r="H57" i="1"/>
  <c r="J55" i="1"/>
  <c r="I55" i="1"/>
  <c r="H55" i="1"/>
  <c r="J54" i="1"/>
  <c r="I54" i="1"/>
  <c r="H54" i="1"/>
  <c r="J53" i="1"/>
  <c r="I53" i="1"/>
  <c r="H53" i="1"/>
  <c r="J52" i="1"/>
  <c r="I52" i="1"/>
  <c r="H52" i="1"/>
  <c r="J51" i="1"/>
  <c r="I51" i="1"/>
  <c r="H51" i="1"/>
  <c r="J50" i="1"/>
  <c r="I50" i="1"/>
  <c r="H50" i="1"/>
  <c r="J49" i="1"/>
  <c r="I49" i="1"/>
  <c r="H49" i="1"/>
  <c r="J48" i="1"/>
  <c r="I48" i="1"/>
  <c r="H48" i="1"/>
  <c r="J47" i="1"/>
  <c r="I47" i="1"/>
  <c r="H47" i="1"/>
  <c r="J46" i="1"/>
  <c r="I46" i="1"/>
  <c r="H46" i="1"/>
  <c r="J45" i="1"/>
  <c r="I45" i="1"/>
  <c r="H45" i="1"/>
  <c r="J44" i="1"/>
  <c r="I44" i="1"/>
  <c r="H44" i="1"/>
  <c r="J43" i="1"/>
  <c r="I43" i="1"/>
  <c r="H43" i="1"/>
  <c r="J42" i="1"/>
  <c r="I42" i="1"/>
  <c r="H42" i="1"/>
  <c r="J41" i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J4" i="1"/>
  <c r="I4" i="1"/>
  <c r="H4" i="1"/>
</calcChain>
</file>

<file path=xl/sharedStrings.xml><?xml version="1.0" encoding="utf-8"?>
<sst xmlns="http://schemas.openxmlformats.org/spreadsheetml/2006/main" count="88" uniqueCount="85">
  <si>
    <t>Аналіз виконання плану по доходах</t>
  </si>
  <si>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</si>
  <si>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</si>
  <si>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</si>
  <si>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</si>
  <si>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</si>
  <si>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</si>
  <si>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</si>
  <si>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</si>
  <si>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</si>
  <si>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</si>
  <si>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</si>
  <si>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</si>
  <si>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</si>
  <si>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</si>
  <si>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</si>
  <si>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</si>
  <si>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</si>
  <si>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</si>
  <si>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</si>
  <si>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</si>
  <si>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</si>
  <si>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</si>
  <si>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</si>
  <si>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</si>
  <si>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</si>
  <si>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</si>
  <si>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</si>
  <si>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</si>
  <si>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</si>
  <si>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</si>
  <si>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</si>
  <si>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</si>
  <si>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</si>
  <si>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</si>
  <si>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</si>
  <si>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</si>
  <si>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</si>
  <si>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</si>
  <si>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</si>
  <si>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</si>
  <si>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</si>
  <si>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</si>
  <si>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</si>
  <si>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</si>
  <si>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</si>
  <si>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</si>
  <si>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</si>
  <si>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</si>
  <si>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</si>
  <si>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</si>
  <si>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</si>
  <si>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</si>
  <si>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</si>
  <si>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</si>
  <si>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</si>
  <si>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</si>
  <si>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</si>
  <si>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</si>
  <si>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</si>
  <si>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</si>
  <si>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</si>
  <si>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</si>
  <si>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</si>
  <si>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</si>
  <si>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</si>
  <si>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</si>
  <si>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</si>
  <si>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</si>
  <si>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</si>
  <si>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</si>
  <si>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</si>
  <si>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</si>
  <si>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</si>
  <si>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Всього без урахування трансферт</t>
  </si>
  <si>
    <t>Всього</t>
  </si>
  <si>
    <t>Доходи загального фонду міського бюджету за 1 квартал 2020 року</t>
  </si>
  <si>
    <t>(грн.)</t>
  </si>
  <si>
    <t>Затверджений план на рік</t>
  </si>
  <si>
    <t>План на рік з урахуванням змін</t>
  </si>
  <si>
    <t>% до затвердженого плану на рік</t>
  </si>
  <si>
    <t>% до плану на рік з урахуванням змін</t>
  </si>
  <si>
    <t>План на 1 квартал з урахуванням змін</t>
  </si>
  <si>
    <t xml:space="preserve">Фактичні надходження за 1 квартал </t>
  </si>
  <si>
    <t>% до плану на 1 квартал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</si>
</sst>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164" fontId="2" fillId="0" borderId="1" xfId="0" applyNumberFormat="1" applyFont="1" applyBorder="1"/>
    <xf numFmtId="3" fontId="1" fillId="2" borderId="1" xfId="0" applyNumberFormat="1" applyFont="1" applyFill="1" applyBorder="1"/>
    <xf numFmtId="164" fontId="1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workbookViewId="0">
      <selection activeCell="O6" sqref="O6"/>
    </sheetView>
  </sheetViews>
  <sheetFormatPr defaultRowHeight="12.75" x14ac:dyDescent="0.2"/>
  <cols>
    <col min="1" max="1" width="0.140625" customWidth="1"/>
    <col min="2" max="2" width="10.140625" bestFit="1" customWidth="1"/>
    <col min="3" max="3" width="68.85546875" customWidth="1"/>
    <col min="4" max="5" width="13.85546875" customWidth="1"/>
    <col min="6" max="6" width="15.42578125" customWidth="1"/>
    <col min="7" max="7" width="13.28515625" customWidth="1"/>
    <col min="8" max="8" width="13.7109375" customWidth="1"/>
    <col min="9" max="9" width="15.85546875" customWidth="1"/>
    <col min="10" max="10" width="15.42578125" customWidth="1"/>
  </cols>
  <sheetData>
    <row r="1" spans="1:12" ht="18.75" x14ac:dyDescent="0.3">
      <c r="A1" s="2" t="s">
        <v>0</v>
      </c>
      <c r="B1" s="12" t="s">
        <v>76</v>
      </c>
      <c r="C1" s="13"/>
      <c r="D1" s="13"/>
      <c r="E1" s="13"/>
      <c r="F1" s="13"/>
      <c r="G1" s="13"/>
      <c r="H1" s="13"/>
      <c r="I1" s="13"/>
      <c r="J1" s="13"/>
      <c r="K1" s="2"/>
      <c r="L1" s="2"/>
    </row>
    <row r="2" spans="1:12" ht="15.75" x14ac:dyDescent="0.25">
      <c r="A2" s="3"/>
      <c r="B2" s="3"/>
      <c r="C2" s="3"/>
      <c r="D2" s="3"/>
      <c r="E2" s="3"/>
      <c r="F2" s="3"/>
      <c r="G2" s="3"/>
      <c r="H2" s="3"/>
      <c r="I2" s="3"/>
      <c r="J2" s="10" t="s">
        <v>77</v>
      </c>
      <c r="K2" s="3"/>
      <c r="L2" s="3"/>
    </row>
    <row r="3" spans="1:12" ht="39.75" customHeight="1" x14ac:dyDescent="0.25">
      <c r="A3" s="4"/>
      <c r="B3" s="14" t="s">
        <v>1</v>
      </c>
      <c r="C3" s="14" t="s">
        <v>2</v>
      </c>
      <c r="D3" s="14" t="s">
        <v>78</v>
      </c>
      <c r="E3" s="14" t="s">
        <v>79</v>
      </c>
      <c r="F3" s="14" t="s">
        <v>82</v>
      </c>
      <c r="G3" s="14" t="s">
        <v>83</v>
      </c>
      <c r="H3" s="14" t="s">
        <v>80</v>
      </c>
      <c r="I3" s="14" t="s">
        <v>81</v>
      </c>
      <c r="J3" s="14" t="s">
        <v>84</v>
      </c>
      <c r="K3" s="3"/>
      <c r="L3" s="3"/>
    </row>
    <row r="4" spans="1:12" ht="15.75" x14ac:dyDescent="0.25">
      <c r="A4" s="1"/>
      <c r="B4" s="1">
        <v>10000000</v>
      </c>
      <c r="C4" s="5" t="s">
        <v>3</v>
      </c>
      <c r="D4" s="6">
        <v>117387500</v>
      </c>
      <c r="E4" s="6">
        <v>117387500</v>
      </c>
      <c r="F4" s="6">
        <v>25497500</v>
      </c>
      <c r="G4" s="6">
        <v>28233841.789999999</v>
      </c>
      <c r="H4" s="7">
        <f>G4/D4*100</f>
        <v>24.051829871153231</v>
      </c>
      <c r="I4" s="7">
        <f>G4/E4*100</f>
        <v>24.051829871153231</v>
      </c>
      <c r="J4" s="7">
        <f>G4/F4*100</f>
        <v>110.73180425531915</v>
      </c>
      <c r="K4" s="3"/>
      <c r="L4" s="3"/>
    </row>
    <row r="5" spans="1:12" ht="26.25" x14ac:dyDescent="0.25">
      <c r="A5" s="1"/>
      <c r="B5" s="1">
        <v>11000000</v>
      </c>
      <c r="C5" s="5" t="s">
        <v>4</v>
      </c>
      <c r="D5" s="6">
        <v>72099400</v>
      </c>
      <c r="E5" s="6">
        <v>72099400</v>
      </c>
      <c r="F5" s="6">
        <v>15230000</v>
      </c>
      <c r="G5" s="6">
        <v>15977640.320000002</v>
      </c>
      <c r="H5" s="7">
        <f t="shared" ref="H5:H68" si="0">G5/D5*100</f>
        <v>22.160573208653609</v>
      </c>
      <c r="I5" s="7">
        <f t="shared" ref="I5:I68" si="1">G5/E5*100</f>
        <v>22.160573208653609</v>
      </c>
      <c r="J5" s="7">
        <f t="shared" ref="J5:J68" si="2">G5/F5*100</f>
        <v>104.9089975049245</v>
      </c>
      <c r="K5" s="3"/>
      <c r="L5" s="3"/>
    </row>
    <row r="6" spans="1:12" ht="15.75" x14ac:dyDescent="0.25">
      <c r="A6" s="1"/>
      <c r="B6" s="1">
        <v>11010000</v>
      </c>
      <c r="C6" s="5" t="s">
        <v>5</v>
      </c>
      <c r="D6" s="6">
        <v>72099400</v>
      </c>
      <c r="E6" s="6">
        <v>72099400</v>
      </c>
      <c r="F6" s="6">
        <v>15230000</v>
      </c>
      <c r="G6" s="6">
        <v>15977640.320000002</v>
      </c>
      <c r="H6" s="7">
        <f t="shared" si="0"/>
        <v>22.160573208653609</v>
      </c>
      <c r="I6" s="7">
        <f t="shared" si="1"/>
        <v>22.160573208653609</v>
      </c>
      <c r="J6" s="7">
        <f t="shared" si="2"/>
        <v>104.9089975049245</v>
      </c>
      <c r="K6" s="3"/>
      <c r="L6" s="3"/>
    </row>
    <row r="7" spans="1:12" ht="26.25" x14ac:dyDescent="0.25">
      <c r="A7" s="1"/>
      <c r="B7" s="1">
        <v>11010100</v>
      </c>
      <c r="C7" s="5" t="s">
        <v>6</v>
      </c>
      <c r="D7" s="6">
        <v>57429400</v>
      </c>
      <c r="E7" s="6">
        <v>57429400</v>
      </c>
      <c r="F7" s="6">
        <v>12900000</v>
      </c>
      <c r="G7" s="6">
        <v>12684901.98</v>
      </c>
      <c r="H7" s="7">
        <f t="shared" si="0"/>
        <v>22.087819096142393</v>
      </c>
      <c r="I7" s="7">
        <f t="shared" si="1"/>
        <v>22.087819096142393</v>
      </c>
      <c r="J7" s="7">
        <f t="shared" si="2"/>
        <v>98.332573488372105</v>
      </c>
      <c r="K7" s="3"/>
      <c r="L7" s="3"/>
    </row>
    <row r="8" spans="1:12" ht="39" x14ac:dyDescent="0.25">
      <c r="A8" s="1"/>
      <c r="B8" s="1">
        <v>11010200</v>
      </c>
      <c r="C8" s="5" t="s">
        <v>7</v>
      </c>
      <c r="D8" s="6">
        <v>3250000</v>
      </c>
      <c r="E8" s="6">
        <v>3250000</v>
      </c>
      <c r="F8" s="6">
        <v>760000</v>
      </c>
      <c r="G8" s="6">
        <v>718061.57</v>
      </c>
      <c r="H8" s="7">
        <f t="shared" si="0"/>
        <v>22.094202153846151</v>
      </c>
      <c r="I8" s="7">
        <f t="shared" si="1"/>
        <v>22.094202153846151</v>
      </c>
      <c r="J8" s="7">
        <f t="shared" si="2"/>
        <v>94.48178552631579</v>
      </c>
      <c r="K8" s="3"/>
      <c r="L8" s="3"/>
    </row>
    <row r="9" spans="1:12" ht="26.25" x14ac:dyDescent="0.25">
      <c r="A9" s="1"/>
      <c r="B9" s="1">
        <v>11010400</v>
      </c>
      <c r="C9" s="5" t="s">
        <v>8</v>
      </c>
      <c r="D9" s="6">
        <v>10500000</v>
      </c>
      <c r="E9" s="6">
        <v>10500000</v>
      </c>
      <c r="F9" s="6">
        <v>1300000</v>
      </c>
      <c r="G9" s="6">
        <v>2305445.21</v>
      </c>
      <c r="H9" s="7">
        <f t="shared" si="0"/>
        <v>21.956621047619045</v>
      </c>
      <c r="I9" s="7">
        <f t="shared" si="1"/>
        <v>21.956621047619045</v>
      </c>
      <c r="J9" s="7">
        <f t="shared" si="2"/>
        <v>177.34193923076921</v>
      </c>
      <c r="K9" s="3"/>
      <c r="L9" s="3"/>
    </row>
    <row r="10" spans="1:12" ht="26.25" x14ac:dyDescent="0.25">
      <c r="A10" s="1"/>
      <c r="B10" s="1">
        <v>11010500</v>
      </c>
      <c r="C10" s="5" t="s">
        <v>9</v>
      </c>
      <c r="D10" s="6">
        <v>920000</v>
      </c>
      <c r="E10" s="6">
        <v>920000</v>
      </c>
      <c r="F10" s="6">
        <v>270000</v>
      </c>
      <c r="G10" s="6">
        <v>269231.56</v>
      </c>
      <c r="H10" s="7">
        <f t="shared" si="0"/>
        <v>29.264299999999999</v>
      </c>
      <c r="I10" s="7">
        <f t="shared" si="1"/>
        <v>29.264299999999999</v>
      </c>
      <c r="J10" s="7">
        <f t="shared" si="2"/>
        <v>99.715392592592593</v>
      </c>
      <c r="K10" s="3"/>
      <c r="L10" s="3"/>
    </row>
    <row r="11" spans="1:12" ht="15.75" x14ac:dyDescent="0.25">
      <c r="A11" s="1"/>
      <c r="B11" s="1">
        <v>13000000</v>
      </c>
      <c r="C11" s="5" t="s">
        <v>10</v>
      </c>
      <c r="D11" s="6">
        <v>417500</v>
      </c>
      <c r="E11" s="6">
        <v>417500</v>
      </c>
      <c r="F11" s="6">
        <v>26500</v>
      </c>
      <c r="G11" s="6">
        <v>105993.11</v>
      </c>
      <c r="H11" s="7">
        <f t="shared" si="0"/>
        <v>25.387571257485032</v>
      </c>
      <c r="I11" s="7">
        <f t="shared" si="1"/>
        <v>25.387571257485032</v>
      </c>
      <c r="J11" s="7">
        <f t="shared" si="2"/>
        <v>399.97399999999999</v>
      </c>
      <c r="K11" s="3"/>
      <c r="L11" s="3"/>
    </row>
    <row r="12" spans="1:12" ht="15.75" x14ac:dyDescent="0.25">
      <c r="A12" s="1"/>
      <c r="B12" s="1">
        <v>13010000</v>
      </c>
      <c r="C12" s="5" t="s">
        <v>11</v>
      </c>
      <c r="D12" s="6">
        <v>401500</v>
      </c>
      <c r="E12" s="6">
        <v>401500</v>
      </c>
      <c r="F12" s="6">
        <v>22500</v>
      </c>
      <c r="G12" s="6">
        <v>102090.67</v>
      </c>
      <c r="H12" s="7">
        <f t="shared" si="0"/>
        <v>25.427315068493151</v>
      </c>
      <c r="I12" s="7">
        <f t="shared" si="1"/>
        <v>25.427315068493151</v>
      </c>
      <c r="J12" s="7">
        <f t="shared" si="2"/>
        <v>453.73631111111115</v>
      </c>
      <c r="K12" s="3"/>
      <c r="L12" s="3"/>
    </row>
    <row r="13" spans="1:12" ht="26.25" x14ac:dyDescent="0.25">
      <c r="A13" s="1"/>
      <c r="B13" s="1">
        <v>13010100</v>
      </c>
      <c r="C13" s="5" t="s">
        <v>12</v>
      </c>
      <c r="D13" s="6">
        <v>390000</v>
      </c>
      <c r="E13" s="6">
        <v>390000</v>
      </c>
      <c r="F13" s="6">
        <v>20000</v>
      </c>
      <c r="G13" s="6">
        <v>69355.73</v>
      </c>
      <c r="H13" s="7">
        <f t="shared" si="0"/>
        <v>17.783520512820512</v>
      </c>
      <c r="I13" s="7">
        <f t="shared" si="1"/>
        <v>17.783520512820512</v>
      </c>
      <c r="J13" s="7">
        <f t="shared" si="2"/>
        <v>346.77864999999997</v>
      </c>
      <c r="K13" s="3"/>
      <c r="L13" s="3"/>
    </row>
    <row r="14" spans="1:12" ht="39" x14ac:dyDescent="0.25">
      <c r="A14" s="1"/>
      <c r="B14" s="1">
        <v>13010200</v>
      </c>
      <c r="C14" s="5" t="s">
        <v>13</v>
      </c>
      <c r="D14" s="6">
        <v>11500</v>
      </c>
      <c r="E14" s="6">
        <v>11500</v>
      </c>
      <c r="F14" s="6">
        <v>2500</v>
      </c>
      <c r="G14" s="6">
        <v>32734.94</v>
      </c>
      <c r="H14" s="7">
        <f t="shared" si="0"/>
        <v>284.65165217391302</v>
      </c>
      <c r="I14" s="7">
        <f t="shared" si="1"/>
        <v>284.65165217391302</v>
      </c>
      <c r="J14" s="7">
        <f t="shared" si="2"/>
        <v>1309.3976</v>
      </c>
      <c r="K14" s="3"/>
      <c r="L14" s="3"/>
    </row>
    <row r="15" spans="1:12" ht="15.75" x14ac:dyDescent="0.25">
      <c r="A15" s="1"/>
      <c r="B15" s="1">
        <v>13030000</v>
      </c>
      <c r="C15" s="5" t="s">
        <v>14</v>
      </c>
      <c r="D15" s="6">
        <v>16000</v>
      </c>
      <c r="E15" s="6">
        <v>16000</v>
      </c>
      <c r="F15" s="6">
        <v>4000</v>
      </c>
      <c r="G15" s="6">
        <v>3902.44</v>
      </c>
      <c r="H15" s="7">
        <f t="shared" si="0"/>
        <v>24.390249999999998</v>
      </c>
      <c r="I15" s="7">
        <f t="shared" si="1"/>
        <v>24.390249999999998</v>
      </c>
      <c r="J15" s="7">
        <f t="shared" si="2"/>
        <v>97.560999999999993</v>
      </c>
      <c r="K15" s="3"/>
      <c r="L15" s="3"/>
    </row>
    <row r="16" spans="1:12" ht="26.25" x14ac:dyDescent="0.25">
      <c r="A16" s="1"/>
      <c r="B16" s="1">
        <v>13030100</v>
      </c>
      <c r="C16" s="5" t="s">
        <v>15</v>
      </c>
      <c r="D16" s="6">
        <v>16000</v>
      </c>
      <c r="E16" s="6">
        <v>16000</v>
      </c>
      <c r="F16" s="6">
        <v>4000</v>
      </c>
      <c r="G16" s="6">
        <v>3902.44</v>
      </c>
      <c r="H16" s="7">
        <f t="shared" si="0"/>
        <v>24.390249999999998</v>
      </c>
      <c r="I16" s="7">
        <f t="shared" si="1"/>
        <v>24.390249999999998</v>
      </c>
      <c r="J16" s="7">
        <f t="shared" si="2"/>
        <v>97.560999999999993</v>
      </c>
      <c r="K16" s="3"/>
      <c r="L16" s="3"/>
    </row>
    <row r="17" spans="1:12" ht="15.75" x14ac:dyDescent="0.25">
      <c r="A17" s="1"/>
      <c r="B17" s="1">
        <v>14000000</v>
      </c>
      <c r="C17" s="5" t="s">
        <v>16</v>
      </c>
      <c r="D17" s="6">
        <v>5200000</v>
      </c>
      <c r="E17" s="6">
        <v>5200000</v>
      </c>
      <c r="F17" s="6">
        <v>1150000</v>
      </c>
      <c r="G17" s="6">
        <v>1217411.32</v>
      </c>
      <c r="H17" s="7">
        <f t="shared" si="0"/>
        <v>23.411756153846156</v>
      </c>
      <c r="I17" s="7">
        <f t="shared" si="1"/>
        <v>23.411756153846156</v>
      </c>
      <c r="J17" s="7">
        <f t="shared" si="2"/>
        <v>105.86185391304348</v>
      </c>
      <c r="K17" s="3"/>
      <c r="L17" s="3"/>
    </row>
    <row r="18" spans="1:12" ht="15.75" x14ac:dyDescent="0.25">
      <c r="A18" s="1"/>
      <c r="B18" s="1">
        <v>14020000</v>
      </c>
      <c r="C18" s="5" t="s">
        <v>17</v>
      </c>
      <c r="D18" s="6">
        <v>600000</v>
      </c>
      <c r="E18" s="6">
        <v>600000</v>
      </c>
      <c r="F18" s="6">
        <v>170000</v>
      </c>
      <c r="G18" s="6">
        <v>183150.76</v>
      </c>
      <c r="H18" s="7">
        <f t="shared" si="0"/>
        <v>30.525126666666669</v>
      </c>
      <c r="I18" s="7">
        <f t="shared" si="1"/>
        <v>30.525126666666669</v>
      </c>
      <c r="J18" s="7">
        <f t="shared" si="2"/>
        <v>107.7357411764706</v>
      </c>
      <c r="K18" s="3"/>
      <c r="L18" s="3"/>
    </row>
    <row r="19" spans="1:12" ht="15.75" x14ac:dyDescent="0.25">
      <c r="A19" s="1"/>
      <c r="B19" s="1">
        <v>14021900</v>
      </c>
      <c r="C19" s="5" t="s">
        <v>18</v>
      </c>
      <c r="D19" s="6">
        <v>600000</v>
      </c>
      <c r="E19" s="6">
        <v>600000</v>
      </c>
      <c r="F19" s="6">
        <v>170000</v>
      </c>
      <c r="G19" s="6">
        <v>183150.76</v>
      </c>
      <c r="H19" s="7">
        <f t="shared" si="0"/>
        <v>30.525126666666669</v>
      </c>
      <c r="I19" s="7">
        <f t="shared" si="1"/>
        <v>30.525126666666669</v>
      </c>
      <c r="J19" s="7">
        <f t="shared" si="2"/>
        <v>107.7357411764706</v>
      </c>
      <c r="K19" s="3"/>
      <c r="L19" s="3"/>
    </row>
    <row r="20" spans="1:12" ht="26.25" x14ac:dyDescent="0.25">
      <c r="A20" s="1"/>
      <c r="B20" s="1">
        <v>14030000</v>
      </c>
      <c r="C20" s="5" t="s">
        <v>19</v>
      </c>
      <c r="D20" s="6">
        <v>2800000</v>
      </c>
      <c r="E20" s="6">
        <v>2800000</v>
      </c>
      <c r="F20" s="6">
        <v>560000</v>
      </c>
      <c r="G20" s="6">
        <v>592127.65</v>
      </c>
      <c r="H20" s="7">
        <f t="shared" si="0"/>
        <v>21.147416071428573</v>
      </c>
      <c r="I20" s="7">
        <f t="shared" si="1"/>
        <v>21.147416071428573</v>
      </c>
      <c r="J20" s="7">
        <f t="shared" si="2"/>
        <v>105.73708035714287</v>
      </c>
      <c r="K20" s="3"/>
      <c r="L20" s="3"/>
    </row>
    <row r="21" spans="1:12" ht="15.75" x14ac:dyDescent="0.25">
      <c r="A21" s="1"/>
      <c r="B21" s="1">
        <v>14031900</v>
      </c>
      <c r="C21" s="5" t="s">
        <v>18</v>
      </c>
      <c r="D21" s="6">
        <v>2800000</v>
      </c>
      <c r="E21" s="6">
        <v>2800000</v>
      </c>
      <c r="F21" s="6">
        <v>560000</v>
      </c>
      <c r="G21" s="6">
        <v>592127.65</v>
      </c>
      <c r="H21" s="7">
        <f t="shared" si="0"/>
        <v>21.147416071428573</v>
      </c>
      <c r="I21" s="7">
        <f t="shared" si="1"/>
        <v>21.147416071428573</v>
      </c>
      <c r="J21" s="7">
        <f t="shared" si="2"/>
        <v>105.73708035714287</v>
      </c>
      <c r="K21" s="3"/>
      <c r="L21" s="3"/>
    </row>
    <row r="22" spans="1:12" ht="26.25" x14ac:dyDescent="0.25">
      <c r="A22" s="1"/>
      <c r="B22" s="1">
        <v>14040000</v>
      </c>
      <c r="C22" s="5" t="s">
        <v>20</v>
      </c>
      <c r="D22" s="6">
        <v>1800000</v>
      </c>
      <c r="E22" s="6">
        <v>1800000</v>
      </c>
      <c r="F22" s="6">
        <v>420000</v>
      </c>
      <c r="G22" s="6">
        <v>442132.91</v>
      </c>
      <c r="H22" s="7">
        <f t="shared" si="0"/>
        <v>24.562939444444442</v>
      </c>
      <c r="I22" s="7">
        <f t="shared" si="1"/>
        <v>24.562939444444442</v>
      </c>
      <c r="J22" s="7">
        <f t="shared" si="2"/>
        <v>105.26974047619046</v>
      </c>
      <c r="K22" s="3"/>
      <c r="L22" s="3"/>
    </row>
    <row r="23" spans="1:12" ht="15.75" x14ac:dyDescent="0.25">
      <c r="A23" s="1"/>
      <c r="B23" s="1">
        <v>18000000</v>
      </c>
      <c r="C23" s="5" t="s">
        <v>21</v>
      </c>
      <c r="D23" s="6">
        <v>39670600</v>
      </c>
      <c r="E23" s="6">
        <v>39670600</v>
      </c>
      <c r="F23" s="6">
        <v>9091000</v>
      </c>
      <c r="G23" s="6">
        <v>10932797.040000001</v>
      </c>
      <c r="H23" s="7">
        <f t="shared" si="0"/>
        <v>27.558940474810061</v>
      </c>
      <c r="I23" s="7">
        <f t="shared" si="1"/>
        <v>27.558940474810061</v>
      </c>
      <c r="J23" s="7">
        <f t="shared" si="2"/>
        <v>120.25956484435156</v>
      </c>
      <c r="K23" s="3"/>
      <c r="L23" s="3"/>
    </row>
    <row r="24" spans="1:12" ht="15.75" x14ac:dyDescent="0.25">
      <c r="A24" s="1"/>
      <c r="B24" s="1">
        <v>18010000</v>
      </c>
      <c r="C24" s="5" t="s">
        <v>22</v>
      </c>
      <c r="D24" s="6">
        <v>17106200</v>
      </c>
      <c r="E24" s="6">
        <v>17106200</v>
      </c>
      <c r="F24" s="6">
        <v>3014000</v>
      </c>
      <c r="G24" s="6">
        <v>4556876.34</v>
      </c>
      <c r="H24" s="7">
        <f t="shared" si="0"/>
        <v>26.638741158176565</v>
      </c>
      <c r="I24" s="7">
        <f t="shared" si="1"/>
        <v>26.638741158176565</v>
      </c>
      <c r="J24" s="7">
        <f t="shared" si="2"/>
        <v>151.19032315859323</v>
      </c>
      <c r="K24" s="3"/>
      <c r="L24" s="3"/>
    </row>
    <row r="25" spans="1:12" ht="26.25" x14ac:dyDescent="0.25">
      <c r="A25" s="1"/>
      <c r="B25" s="1">
        <v>18010100</v>
      </c>
      <c r="C25" s="5" t="s">
        <v>23</v>
      </c>
      <c r="D25" s="6">
        <v>55800</v>
      </c>
      <c r="E25" s="6">
        <v>55800</v>
      </c>
      <c r="F25" s="6">
        <v>14000</v>
      </c>
      <c r="G25" s="6">
        <v>29374.75</v>
      </c>
      <c r="H25" s="7">
        <f t="shared" si="0"/>
        <v>52.642921146953405</v>
      </c>
      <c r="I25" s="7">
        <f t="shared" si="1"/>
        <v>52.642921146953405</v>
      </c>
      <c r="J25" s="7">
        <f t="shared" si="2"/>
        <v>209.81964285714287</v>
      </c>
      <c r="K25" s="3"/>
      <c r="L25" s="3"/>
    </row>
    <row r="26" spans="1:12" ht="26.25" x14ac:dyDescent="0.25">
      <c r="A26" s="1"/>
      <c r="B26" s="1">
        <v>18010200</v>
      </c>
      <c r="C26" s="5" t="s">
        <v>24</v>
      </c>
      <c r="D26" s="6">
        <v>437000</v>
      </c>
      <c r="E26" s="6">
        <v>437000</v>
      </c>
      <c r="F26" s="6">
        <v>0</v>
      </c>
      <c r="G26" s="6">
        <v>33082.06</v>
      </c>
      <c r="H26" s="7">
        <f t="shared" si="0"/>
        <v>7.5702654462242558</v>
      </c>
      <c r="I26" s="7">
        <f t="shared" si="1"/>
        <v>7.5702654462242558</v>
      </c>
      <c r="J26" s="7"/>
      <c r="K26" s="3"/>
      <c r="L26" s="3"/>
    </row>
    <row r="27" spans="1:12" ht="26.25" x14ac:dyDescent="0.25">
      <c r="A27" s="1"/>
      <c r="B27" s="1">
        <v>18010300</v>
      </c>
      <c r="C27" s="5" t="s">
        <v>25</v>
      </c>
      <c r="D27" s="6">
        <v>720000</v>
      </c>
      <c r="E27" s="6">
        <v>720000</v>
      </c>
      <c r="F27" s="6">
        <v>210000</v>
      </c>
      <c r="G27" s="6">
        <v>212881.38</v>
      </c>
      <c r="H27" s="7">
        <f t="shared" si="0"/>
        <v>29.566858333333336</v>
      </c>
      <c r="I27" s="7">
        <f t="shared" si="1"/>
        <v>29.566858333333336</v>
      </c>
      <c r="J27" s="7">
        <f t="shared" si="2"/>
        <v>101.3720857142857</v>
      </c>
      <c r="K27" s="3"/>
      <c r="L27" s="3"/>
    </row>
    <row r="28" spans="1:12" ht="26.25" x14ac:dyDescent="0.25">
      <c r="A28" s="1"/>
      <c r="B28" s="1">
        <v>18010400</v>
      </c>
      <c r="C28" s="5" t="s">
        <v>26</v>
      </c>
      <c r="D28" s="6">
        <v>798400</v>
      </c>
      <c r="E28" s="6">
        <v>798400</v>
      </c>
      <c r="F28" s="6">
        <v>250000</v>
      </c>
      <c r="G28" s="6">
        <v>312506.77</v>
      </c>
      <c r="H28" s="7">
        <f t="shared" si="0"/>
        <v>39.141629509018038</v>
      </c>
      <c r="I28" s="7">
        <f t="shared" si="1"/>
        <v>39.141629509018038</v>
      </c>
      <c r="J28" s="7">
        <f t="shared" si="2"/>
        <v>125.00270800000001</v>
      </c>
      <c r="K28" s="3"/>
      <c r="L28" s="3"/>
    </row>
    <row r="29" spans="1:12" ht="15.75" x14ac:dyDescent="0.25">
      <c r="A29" s="1"/>
      <c r="B29" s="1">
        <v>18010500</v>
      </c>
      <c r="C29" s="5" t="s">
        <v>27</v>
      </c>
      <c r="D29" s="6">
        <v>1350000</v>
      </c>
      <c r="E29" s="6">
        <v>1350000</v>
      </c>
      <c r="F29" s="6">
        <v>330000</v>
      </c>
      <c r="G29" s="6">
        <v>398151.84</v>
      </c>
      <c r="H29" s="7">
        <f t="shared" si="0"/>
        <v>29.492728888888891</v>
      </c>
      <c r="I29" s="7">
        <f t="shared" si="1"/>
        <v>29.492728888888891</v>
      </c>
      <c r="J29" s="7">
        <f t="shared" si="2"/>
        <v>120.65207272727274</v>
      </c>
      <c r="K29" s="3"/>
      <c r="L29" s="3"/>
    </row>
    <row r="30" spans="1:12" ht="15.75" x14ac:dyDescent="0.25">
      <c r="A30" s="1"/>
      <c r="B30" s="1">
        <v>18010600</v>
      </c>
      <c r="C30" s="5" t="s">
        <v>28</v>
      </c>
      <c r="D30" s="6">
        <v>7700000</v>
      </c>
      <c r="E30" s="6">
        <v>7700000</v>
      </c>
      <c r="F30" s="6">
        <v>1880000</v>
      </c>
      <c r="G30" s="6">
        <v>2816220.26</v>
      </c>
      <c r="H30" s="7">
        <f t="shared" si="0"/>
        <v>36.57428909090909</v>
      </c>
      <c r="I30" s="7">
        <f t="shared" si="1"/>
        <v>36.57428909090909</v>
      </c>
      <c r="J30" s="7">
        <f t="shared" si="2"/>
        <v>149.79894999999999</v>
      </c>
      <c r="K30" s="3"/>
      <c r="L30" s="3"/>
    </row>
    <row r="31" spans="1:12" ht="15.75" x14ac:dyDescent="0.25">
      <c r="A31" s="1"/>
      <c r="B31" s="1">
        <v>18010700</v>
      </c>
      <c r="C31" s="5" t="s">
        <v>29</v>
      </c>
      <c r="D31" s="6">
        <v>1245000</v>
      </c>
      <c r="E31" s="6">
        <v>1245000</v>
      </c>
      <c r="F31" s="6">
        <v>30000</v>
      </c>
      <c r="G31" s="6">
        <v>53501.41</v>
      </c>
      <c r="H31" s="7">
        <f t="shared" si="0"/>
        <v>4.2973020080321289</v>
      </c>
      <c r="I31" s="7">
        <f t="shared" si="1"/>
        <v>4.2973020080321289</v>
      </c>
      <c r="J31" s="7">
        <f t="shared" si="2"/>
        <v>178.33803333333333</v>
      </c>
      <c r="K31" s="3"/>
      <c r="L31" s="3"/>
    </row>
    <row r="32" spans="1:12" ht="15.75" x14ac:dyDescent="0.25">
      <c r="A32" s="1"/>
      <c r="B32" s="1">
        <v>18010900</v>
      </c>
      <c r="C32" s="5" t="s">
        <v>30</v>
      </c>
      <c r="D32" s="6">
        <v>4800000</v>
      </c>
      <c r="E32" s="6">
        <v>4800000</v>
      </c>
      <c r="F32" s="6">
        <v>300000</v>
      </c>
      <c r="G32" s="6">
        <v>682907.87</v>
      </c>
      <c r="H32" s="7">
        <f t="shared" si="0"/>
        <v>14.227247291666668</v>
      </c>
      <c r="I32" s="7">
        <f t="shared" si="1"/>
        <v>14.227247291666668</v>
      </c>
      <c r="J32" s="7">
        <f t="shared" si="2"/>
        <v>227.63595666666669</v>
      </c>
      <c r="K32" s="3"/>
      <c r="L32" s="3"/>
    </row>
    <row r="33" spans="1:12" ht="15.75" x14ac:dyDescent="0.25">
      <c r="A33" s="1"/>
      <c r="B33" s="1">
        <v>18011000</v>
      </c>
      <c r="C33" s="5" t="s">
        <v>31</v>
      </c>
      <c r="D33" s="6">
        <v>0</v>
      </c>
      <c r="E33" s="6">
        <v>0</v>
      </c>
      <c r="F33" s="6">
        <v>0</v>
      </c>
      <c r="G33" s="6">
        <v>6250</v>
      </c>
      <c r="H33" s="7"/>
      <c r="I33" s="7"/>
      <c r="J33" s="7"/>
      <c r="K33" s="3"/>
      <c r="L33" s="3"/>
    </row>
    <row r="34" spans="1:12" ht="15.75" x14ac:dyDescent="0.25">
      <c r="A34" s="1"/>
      <c r="B34" s="1">
        <v>18011100</v>
      </c>
      <c r="C34" s="5" t="s">
        <v>32</v>
      </c>
      <c r="D34" s="6">
        <v>0</v>
      </c>
      <c r="E34" s="6">
        <v>0</v>
      </c>
      <c r="F34" s="6">
        <v>0</v>
      </c>
      <c r="G34" s="6">
        <v>12000</v>
      </c>
      <c r="H34" s="7"/>
      <c r="I34" s="7"/>
      <c r="J34" s="7"/>
      <c r="K34" s="3"/>
      <c r="L34" s="3"/>
    </row>
    <row r="35" spans="1:12" ht="15.75" x14ac:dyDescent="0.25">
      <c r="A35" s="1"/>
      <c r="B35" s="1">
        <v>18030000</v>
      </c>
      <c r="C35" s="5" t="s">
        <v>33</v>
      </c>
      <c r="D35" s="6">
        <v>7000</v>
      </c>
      <c r="E35" s="6">
        <v>7000</v>
      </c>
      <c r="F35" s="6">
        <v>2000</v>
      </c>
      <c r="G35" s="6">
        <v>3421</v>
      </c>
      <c r="H35" s="7">
        <f t="shared" si="0"/>
        <v>48.871428571428574</v>
      </c>
      <c r="I35" s="7">
        <f t="shared" si="1"/>
        <v>48.871428571428574</v>
      </c>
      <c r="J35" s="7">
        <f t="shared" si="2"/>
        <v>171.04999999999998</v>
      </c>
      <c r="K35" s="3"/>
      <c r="L35" s="3"/>
    </row>
    <row r="36" spans="1:12" ht="15.75" x14ac:dyDescent="0.25">
      <c r="A36" s="1"/>
      <c r="B36" s="1">
        <v>18030200</v>
      </c>
      <c r="C36" s="5" t="s">
        <v>34</v>
      </c>
      <c r="D36" s="6">
        <v>7000</v>
      </c>
      <c r="E36" s="6">
        <v>7000</v>
      </c>
      <c r="F36" s="6">
        <v>2000</v>
      </c>
      <c r="G36" s="6">
        <v>3421</v>
      </c>
      <c r="H36" s="7">
        <f t="shared" si="0"/>
        <v>48.871428571428574</v>
      </c>
      <c r="I36" s="7">
        <f t="shared" si="1"/>
        <v>48.871428571428574</v>
      </c>
      <c r="J36" s="7">
        <f t="shared" si="2"/>
        <v>171.04999999999998</v>
      </c>
      <c r="K36" s="3"/>
      <c r="L36" s="3"/>
    </row>
    <row r="37" spans="1:12" ht="15.75" x14ac:dyDescent="0.25">
      <c r="A37" s="1"/>
      <c r="B37" s="1">
        <v>18050000</v>
      </c>
      <c r="C37" s="5" t="s">
        <v>35</v>
      </c>
      <c r="D37" s="6">
        <v>22557400</v>
      </c>
      <c r="E37" s="6">
        <v>22557400</v>
      </c>
      <c r="F37" s="6">
        <v>6075000</v>
      </c>
      <c r="G37" s="6">
        <v>6372499.7000000002</v>
      </c>
      <c r="H37" s="7">
        <f t="shared" si="0"/>
        <v>28.250151613217838</v>
      </c>
      <c r="I37" s="7">
        <f t="shared" si="1"/>
        <v>28.250151613217838</v>
      </c>
      <c r="J37" s="7">
        <f t="shared" si="2"/>
        <v>104.89711440329219</v>
      </c>
      <c r="K37" s="3"/>
      <c r="L37" s="3"/>
    </row>
    <row r="38" spans="1:12" ht="15.75" x14ac:dyDescent="0.25">
      <c r="A38" s="1"/>
      <c r="B38" s="1">
        <v>18050300</v>
      </c>
      <c r="C38" s="5" t="s">
        <v>36</v>
      </c>
      <c r="D38" s="6">
        <v>2057400</v>
      </c>
      <c r="E38" s="6">
        <v>2057400</v>
      </c>
      <c r="F38" s="6">
        <v>515000</v>
      </c>
      <c r="G38" s="6">
        <v>656251.31999999995</v>
      </c>
      <c r="H38" s="7">
        <f t="shared" si="0"/>
        <v>31.897118693496644</v>
      </c>
      <c r="I38" s="7">
        <f t="shared" si="1"/>
        <v>31.897118693496644</v>
      </c>
      <c r="J38" s="7">
        <f t="shared" si="2"/>
        <v>127.42744077669903</v>
      </c>
      <c r="K38" s="3"/>
      <c r="L38" s="3"/>
    </row>
    <row r="39" spans="1:12" ht="15.75" x14ac:dyDescent="0.25">
      <c r="A39" s="1"/>
      <c r="B39" s="1">
        <v>18050400</v>
      </c>
      <c r="C39" s="5" t="s">
        <v>37</v>
      </c>
      <c r="D39" s="6">
        <v>13500000</v>
      </c>
      <c r="E39" s="6">
        <v>13500000</v>
      </c>
      <c r="F39" s="6">
        <v>3730000</v>
      </c>
      <c r="G39" s="6">
        <v>3554828.3</v>
      </c>
      <c r="H39" s="7">
        <f t="shared" si="0"/>
        <v>26.332061481481478</v>
      </c>
      <c r="I39" s="7">
        <f t="shared" si="1"/>
        <v>26.332061481481478</v>
      </c>
      <c r="J39" s="7">
        <f t="shared" si="2"/>
        <v>95.303707774798923</v>
      </c>
      <c r="K39" s="3"/>
      <c r="L39" s="3"/>
    </row>
    <row r="40" spans="1:12" ht="39" x14ac:dyDescent="0.25">
      <c r="A40" s="1"/>
      <c r="B40" s="1">
        <v>18050500</v>
      </c>
      <c r="C40" s="5" t="s">
        <v>38</v>
      </c>
      <c r="D40" s="6">
        <v>7000000</v>
      </c>
      <c r="E40" s="6">
        <v>7000000</v>
      </c>
      <c r="F40" s="6">
        <v>1830000</v>
      </c>
      <c r="G40" s="6">
        <v>2161420.08</v>
      </c>
      <c r="H40" s="7">
        <f t="shared" si="0"/>
        <v>30.877429714285714</v>
      </c>
      <c r="I40" s="7">
        <f t="shared" si="1"/>
        <v>30.877429714285714</v>
      </c>
      <c r="J40" s="7">
        <f t="shared" si="2"/>
        <v>118.11038688524592</v>
      </c>
      <c r="K40" s="3"/>
      <c r="L40" s="3"/>
    </row>
    <row r="41" spans="1:12" ht="15.75" x14ac:dyDescent="0.25">
      <c r="A41" s="1"/>
      <c r="B41" s="1">
        <v>20000000</v>
      </c>
      <c r="C41" s="5" t="s">
        <v>39</v>
      </c>
      <c r="D41" s="6">
        <v>3312500</v>
      </c>
      <c r="E41" s="6">
        <v>3312500</v>
      </c>
      <c r="F41" s="6">
        <v>837200</v>
      </c>
      <c r="G41" s="6">
        <v>819736.06</v>
      </c>
      <c r="H41" s="7">
        <f t="shared" si="0"/>
        <v>24.746748981132079</v>
      </c>
      <c r="I41" s="7">
        <f t="shared" si="1"/>
        <v>24.746748981132079</v>
      </c>
      <c r="J41" s="7">
        <f t="shared" si="2"/>
        <v>97.914006211180123</v>
      </c>
      <c r="K41" s="3"/>
      <c r="L41" s="3"/>
    </row>
    <row r="42" spans="1:12" ht="15.75" x14ac:dyDescent="0.25">
      <c r="A42" s="1"/>
      <c r="B42" s="1">
        <v>21000000</v>
      </c>
      <c r="C42" s="5" t="s">
        <v>40</v>
      </c>
      <c r="D42" s="6">
        <v>302900</v>
      </c>
      <c r="E42" s="6">
        <v>302900</v>
      </c>
      <c r="F42" s="6">
        <v>88500</v>
      </c>
      <c r="G42" s="6">
        <v>44838.94</v>
      </c>
      <c r="H42" s="7">
        <f t="shared" si="0"/>
        <v>14.803215582700563</v>
      </c>
      <c r="I42" s="7">
        <f t="shared" si="1"/>
        <v>14.803215582700563</v>
      </c>
      <c r="J42" s="7">
        <f t="shared" si="2"/>
        <v>50.665468926553672</v>
      </c>
      <c r="K42" s="3"/>
      <c r="L42" s="3"/>
    </row>
    <row r="43" spans="1:12" ht="15.75" x14ac:dyDescent="0.25">
      <c r="A43" s="1"/>
      <c r="B43" s="1">
        <v>21080000</v>
      </c>
      <c r="C43" s="5" t="s">
        <v>41</v>
      </c>
      <c r="D43" s="6">
        <v>302900</v>
      </c>
      <c r="E43" s="6">
        <v>302900</v>
      </c>
      <c r="F43" s="6">
        <v>88500</v>
      </c>
      <c r="G43" s="6">
        <v>44838.94</v>
      </c>
      <c r="H43" s="7">
        <f t="shared" si="0"/>
        <v>14.803215582700563</v>
      </c>
      <c r="I43" s="7">
        <f t="shared" si="1"/>
        <v>14.803215582700563</v>
      </c>
      <c r="J43" s="7">
        <f t="shared" si="2"/>
        <v>50.665468926553672</v>
      </c>
      <c r="K43" s="3"/>
      <c r="L43" s="3"/>
    </row>
    <row r="44" spans="1:12" ht="15.75" x14ac:dyDescent="0.25">
      <c r="A44" s="1"/>
      <c r="B44" s="1">
        <v>21081100</v>
      </c>
      <c r="C44" s="5" t="s">
        <v>42</v>
      </c>
      <c r="D44" s="6">
        <v>52000</v>
      </c>
      <c r="E44" s="6">
        <v>52000</v>
      </c>
      <c r="F44" s="6">
        <v>11000</v>
      </c>
      <c r="G44" s="6">
        <v>7719</v>
      </c>
      <c r="H44" s="7">
        <f t="shared" si="0"/>
        <v>14.844230769230768</v>
      </c>
      <c r="I44" s="7">
        <f t="shared" si="1"/>
        <v>14.844230769230768</v>
      </c>
      <c r="J44" s="7">
        <f t="shared" si="2"/>
        <v>70.172727272727272</v>
      </c>
      <c r="K44" s="3"/>
      <c r="L44" s="3"/>
    </row>
    <row r="45" spans="1:12" ht="26.25" x14ac:dyDescent="0.25">
      <c r="A45" s="1"/>
      <c r="B45" s="1">
        <v>21081500</v>
      </c>
      <c r="C45" s="5" t="s">
        <v>43</v>
      </c>
      <c r="D45" s="6">
        <v>220000</v>
      </c>
      <c r="E45" s="6">
        <v>220000</v>
      </c>
      <c r="F45" s="6">
        <v>70000</v>
      </c>
      <c r="G45" s="6">
        <v>22461</v>
      </c>
      <c r="H45" s="7">
        <f t="shared" si="0"/>
        <v>10.209545454545454</v>
      </c>
      <c r="I45" s="7">
        <f t="shared" si="1"/>
        <v>10.209545454545454</v>
      </c>
      <c r="J45" s="7">
        <f t="shared" si="2"/>
        <v>32.087142857142858</v>
      </c>
      <c r="K45" s="3"/>
      <c r="L45" s="3"/>
    </row>
    <row r="46" spans="1:12" ht="15.75" x14ac:dyDescent="0.25">
      <c r="A46" s="1"/>
      <c r="B46" s="1">
        <v>21081700</v>
      </c>
      <c r="C46" s="5" t="s">
        <v>44</v>
      </c>
      <c r="D46" s="6">
        <v>30900</v>
      </c>
      <c r="E46" s="6">
        <v>30900</v>
      </c>
      <c r="F46" s="6">
        <v>7500</v>
      </c>
      <c r="G46" s="6">
        <v>14658.94</v>
      </c>
      <c r="H46" s="7">
        <f t="shared" si="0"/>
        <v>47.439935275080906</v>
      </c>
      <c r="I46" s="7">
        <f t="shared" si="1"/>
        <v>47.439935275080906</v>
      </c>
      <c r="J46" s="7">
        <f t="shared" si="2"/>
        <v>195.45253333333335</v>
      </c>
      <c r="K46" s="3"/>
      <c r="L46" s="3"/>
    </row>
    <row r="47" spans="1:12" ht="26.25" x14ac:dyDescent="0.25">
      <c r="A47" s="1"/>
      <c r="B47" s="1">
        <v>22000000</v>
      </c>
      <c r="C47" s="5" t="s">
        <v>45</v>
      </c>
      <c r="D47" s="6">
        <v>3009600</v>
      </c>
      <c r="E47" s="6">
        <v>3009600</v>
      </c>
      <c r="F47" s="6">
        <v>748700</v>
      </c>
      <c r="G47" s="6">
        <v>665228.66000000015</v>
      </c>
      <c r="H47" s="7">
        <f t="shared" si="0"/>
        <v>22.103557283359919</v>
      </c>
      <c r="I47" s="7">
        <f t="shared" si="1"/>
        <v>22.103557283359919</v>
      </c>
      <c r="J47" s="7">
        <f t="shared" si="2"/>
        <v>88.851163349806356</v>
      </c>
      <c r="K47" s="3"/>
      <c r="L47" s="3"/>
    </row>
    <row r="48" spans="1:12" ht="15.75" x14ac:dyDescent="0.25">
      <c r="A48" s="1"/>
      <c r="B48" s="1">
        <v>22010000</v>
      </c>
      <c r="C48" s="5" t="s">
        <v>46</v>
      </c>
      <c r="D48" s="6">
        <v>2787000</v>
      </c>
      <c r="E48" s="6">
        <v>2787000</v>
      </c>
      <c r="F48" s="6">
        <v>694500</v>
      </c>
      <c r="G48" s="6">
        <v>632873.88</v>
      </c>
      <c r="H48" s="7">
        <f t="shared" si="0"/>
        <v>22.708068891280949</v>
      </c>
      <c r="I48" s="7">
        <f t="shared" si="1"/>
        <v>22.708068891280949</v>
      </c>
      <c r="J48" s="7">
        <f t="shared" si="2"/>
        <v>91.126548596112315</v>
      </c>
      <c r="K48" s="3"/>
      <c r="L48" s="3"/>
    </row>
    <row r="49" spans="1:12" ht="26.25" x14ac:dyDescent="0.25">
      <c r="A49" s="1"/>
      <c r="B49" s="1">
        <v>22010300</v>
      </c>
      <c r="C49" s="5" t="s">
        <v>47</v>
      </c>
      <c r="D49" s="6">
        <v>67000</v>
      </c>
      <c r="E49" s="6">
        <v>67000</v>
      </c>
      <c r="F49" s="6">
        <v>16500</v>
      </c>
      <c r="G49" s="6">
        <v>13060.3</v>
      </c>
      <c r="H49" s="7">
        <f t="shared" si="0"/>
        <v>19.492985074626866</v>
      </c>
      <c r="I49" s="7">
        <f t="shared" si="1"/>
        <v>19.492985074626866</v>
      </c>
      <c r="J49" s="7">
        <f t="shared" si="2"/>
        <v>79.153333333333336</v>
      </c>
      <c r="K49" s="3"/>
      <c r="L49" s="3"/>
    </row>
    <row r="50" spans="1:12" ht="15.75" x14ac:dyDescent="0.25">
      <c r="A50" s="1"/>
      <c r="B50" s="1">
        <v>22012500</v>
      </c>
      <c r="C50" s="5" t="s">
        <v>48</v>
      </c>
      <c r="D50" s="6">
        <v>2400000</v>
      </c>
      <c r="E50" s="6">
        <v>2400000</v>
      </c>
      <c r="F50" s="6">
        <v>600000</v>
      </c>
      <c r="G50" s="6">
        <v>503933.98</v>
      </c>
      <c r="H50" s="7">
        <f t="shared" si="0"/>
        <v>20.997249166666666</v>
      </c>
      <c r="I50" s="7">
        <f t="shared" si="1"/>
        <v>20.997249166666666</v>
      </c>
      <c r="J50" s="7">
        <f t="shared" si="2"/>
        <v>83.988996666666665</v>
      </c>
      <c r="K50" s="3"/>
      <c r="L50" s="3"/>
    </row>
    <row r="51" spans="1:12" ht="26.25" x14ac:dyDescent="0.25">
      <c r="A51" s="1"/>
      <c r="B51" s="1">
        <v>22012600</v>
      </c>
      <c r="C51" s="5" t="s">
        <v>49</v>
      </c>
      <c r="D51" s="6">
        <v>320000</v>
      </c>
      <c r="E51" s="6">
        <v>320000</v>
      </c>
      <c r="F51" s="6">
        <v>78000</v>
      </c>
      <c r="G51" s="6">
        <v>115879.6</v>
      </c>
      <c r="H51" s="7">
        <f t="shared" si="0"/>
        <v>36.212375000000002</v>
      </c>
      <c r="I51" s="7">
        <f t="shared" si="1"/>
        <v>36.212375000000002</v>
      </c>
      <c r="J51" s="7">
        <f t="shared" si="2"/>
        <v>148.56358974358974</v>
      </c>
      <c r="K51" s="3"/>
      <c r="L51" s="3"/>
    </row>
    <row r="52" spans="1:12" ht="26.25" x14ac:dyDescent="0.25">
      <c r="A52" s="1"/>
      <c r="B52" s="1">
        <v>22080000</v>
      </c>
      <c r="C52" s="5" t="s">
        <v>50</v>
      </c>
      <c r="D52" s="6">
        <v>195000</v>
      </c>
      <c r="E52" s="6">
        <v>195000</v>
      </c>
      <c r="F52" s="6">
        <v>48000</v>
      </c>
      <c r="G52" s="6">
        <v>28376.92</v>
      </c>
      <c r="H52" s="7">
        <f t="shared" si="0"/>
        <v>14.552266666666666</v>
      </c>
      <c r="I52" s="7">
        <f t="shared" si="1"/>
        <v>14.552266666666666</v>
      </c>
      <c r="J52" s="7">
        <f t="shared" si="2"/>
        <v>59.118583333333333</v>
      </c>
      <c r="K52" s="3"/>
      <c r="L52" s="3"/>
    </row>
    <row r="53" spans="1:12" ht="26.25" x14ac:dyDescent="0.25">
      <c r="A53" s="1"/>
      <c r="B53" s="1">
        <v>22080400</v>
      </c>
      <c r="C53" s="5" t="s">
        <v>51</v>
      </c>
      <c r="D53" s="6">
        <v>195000</v>
      </c>
      <c r="E53" s="6">
        <v>195000</v>
      </c>
      <c r="F53" s="6">
        <v>48000</v>
      </c>
      <c r="G53" s="6">
        <v>28376.92</v>
      </c>
      <c r="H53" s="7">
        <f t="shared" si="0"/>
        <v>14.552266666666666</v>
      </c>
      <c r="I53" s="7">
        <f t="shared" si="1"/>
        <v>14.552266666666666</v>
      </c>
      <c r="J53" s="7">
        <f t="shared" si="2"/>
        <v>59.118583333333333</v>
      </c>
      <c r="K53" s="3"/>
      <c r="L53" s="3"/>
    </row>
    <row r="54" spans="1:12" ht="15.75" x14ac:dyDescent="0.25">
      <c r="A54" s="1"/>
      <c r="B54" s="1">
        <v>22090000</v>
      </c>
      <c r="C54" s="5" t="s">
        <v>52</v>
      </c>
      <c r="D54" s="6">
        <v>27600</v>
      </c>
      <c r="E54" s="6">
        <v>27600</v>
      </c>
      <c r="F54" s="6">
        <v>6200</v>
      </c>
      <c r="G54" s="6">
        <v>3977.8599999999997</v>
      </c>
      <c r="H54" s="7">
        <f t="shared" si="0"/>
        <v>14.412536231884058</v>
      </c>
      <c r="I54" s="7">
        <f t="shared" si="1"/>
        <v>14.412536231884058</v>
      </c>
      <c r="J54" s="7">
        <f t="shared" si="2"/>
        <v>64.159032258064514</v>
      </c>
      <c r="K54" s="3"/>
      <c r="L54" s="3"/>
    </row>
    <row r="55" spans="1:12" ht="26.25" x14ac:dyDescent="0.25">
      <c r="A55" s="1"/>
      <c r="B55" s="1">
        <v>22090100</v>
      </c>
      <c r="C55" s="5" t="s">
        <v>53</v>
      </c>
      <c r="D55" s="6">
        <v>14600</v>
      </c>
      <c r="E55" s="6">
        <v>14600</v>
      </c>
      <c r="F55" s="6">
        <v>3100</v>
      </c>
      <c r="G55" s="6">
        <v>1425.31</v>
      </c>
      <c r="H55" s="7">
        <f t="shared" si="0"/>
        <v>9.762397260273973</v>
      </c>
      <c r="I55" s="7">
        <f t="shared" si="1"/>
        <v>9.762397260273973</v>
      </c>
      <c r="J55" s="7">
        <f t="shared" si="2"/>
        <v>45.97774193548387</v>
      </c>
      <c r="K55" s="3"/>
      <c r="L55" s="3"/>
    </row>
    <row r="56" spans="1:12" ht="15.75" x14ac:dyDescent="0.25">
      <c r="A56" s="1"/>
      <c r="B56" s="1">
        <v>22090200</v>
      </c>
      <c r="C56" s="5" t="s">
        <v>54</v>
      </c>
      <c r="D56" s="6">
        <v>0</v>
      </c>
      <c r="E56" s="6">
        <v>0</v>
      </c>
      <c r="F56" s="6">
        <v>0</v>
      </c>
      <c r="G56" s="6">
        <v>2.5499999999999998</v>
      </c>
      <c r="H56" s="7"/>
      <c r="I56" s="7"/>
      <c r="J56" s="7"/>
      <c r="K56" s="3"/>
      <c r="L56" s="3"/>
    </row>
    <row r="57" spans="1:12" ht="26.25" x14ac:dyDescent="0.25">
      <c r="A57" s="1"/>
      <c r="B57" s="1">
        <v>22090400</v>
      </c>
      <c r="C57" s="5" t="s">
        <v>55</v>
      </c>
      <c r="D57" s="6">
        <v>13000</v>
      </c>
      <c r="E57" s="6">
        <v>13000</v>
      </c>
      <c r="F57" s="6">
        <v>3100</v>
      </c>
      <c r="G57" s="6">
        <v>2550</v>
      </c>
      <c r="H57" s="7">
        <f t="shared" si="0"/>
        <v>19.615384615384617</v>
      </c>
      <c r="I57" s="7">
        <f t="shared" si="1"/>
        <v>19.615384615384617</v>
      </c>
      <c r="J57" s="7">
        <f t="shared" si="2"/>
        <v>82.258064516129039</v>
      </c>
      <c r="K57" s="3"/>
      <c r="L57" s="3"/>
    </row>
    <row r="58" spans="1:12" ht="15.75" x14ac:dyDescent="0.25">
      <c r="A58" s="1"/>
      <c r="B58" s="1">
        <v>24000000</v>
      </c>
      <c r="C58" s="5" t="s">
        <v>56</v>
      </c>
      <c r="D58" s="6">
        <v>0</v>
      </c>
      <c r="E58" s="6">
        <v>0</v>
      </c>
      <c r="F58" s="6">
        <v>0</v>
      </c>
      <c r="G58" s="6">
        <v>109668.46</v>
      </c>
      <c r="H58" s="7"/>
      <c r="I58" s="7"/>
      <c r="J58" s="7"/>
      <c r="K58" s="3"/>
      <c r="L58" s="3"/>
    </row>
    <row r="59" spans="1:12" ht="15.75" x14ac:dyDescent="0.25">
      <c r="A59" s="1"/>
      <c r="B59" s="1">
        <v>24060000</v>
      </c>
      <c r="C59" s="5" t="s">
        <v>41</v>
      </c>
      <c r="D59" s="6">
        <v>0</v>
      </c>
      <c r="E59" s="6">
        <v>0</v>
      </c>
      <c r="F59" s="6">
        <v>0</v>
      </c>
      <c r="G59" s="6">
        <v>109668.46</v>
      </c>
      <c r="H59" s="7"/>
      <c r="I59" s="7"/>
      <c r="J59" s="7"/>
      <c r="K59" s="3"/>
      <c r="L59" s="3"/>
    </row>
    <row r="60" spans="1:12" ht="15.75" x14ac:dyDescent="0.25">
      <c r="A60" s="1"/>
      <c r="B60" s="1">
        <v>24060300</v>
      </c>
      <c r="C60" s="5" t="s">
        <v>41</v>
      </c>
      <c r="D60" s="6">
        <v>0</v>
      </c>
      <c r="E60" s="6">
        <v>0</v>
      </c>
      <c r="F60" s="6">
        <v>0</v>
      </c>
      <c r="G60" s="6">
        <v>9300</v>
      </c>
      <c r="H60" s="7"/>
      <c r="I60" s="7"/>
      <c r="J60" s="7"/>
      <c r="K60" s="3"/>
      <c r="L60" s="3"/>
    </row>
    <row r="61" spans="1:12" ht="51.75" x14ac:dyDescent="0.25">
      <c r="A61" s="1"/>
      <c r="B61" s="1">
        <v>24062200</v>
      </c>
      <c r="C61" s="5" t="s">
        <v>57</v>
      </c>
      <c r="D61" s="6">
        <v>0</v>
      </c>
      <c r="E61" s="6">
        <v>0</v>
      </c>
      <c r="F61" s="6">
        <v>0</v>
      </c>
      <c r="G61" s="6">
        <v>100368.46</v>
      </c>
      <c r="H61" s="7"/>
      <c r="I61" s="7"/>
      <c r="J61" s="7"/>
      <c r="K61" s="3"/>
      <c r="L61" s="3"/>
    </row>
    <row r="62" spans="1:12" ht="15.75" x14ac:dyDescent="0.25">
      <c r="A62" s="1"/>
      <c r="B62" s="1">
        <v>30000000</v>
      </c>
      <c r="C62" s="5" t="s">
        <v>58</v>
      </c>
      <c r="D62" s="6">
        <v>0</v>
      </c>
      <c r="E62" s="6">
        <v>0</v>
      </c>
      <c r="F62" s="6">
        <v>0</v>
      </c>
      <c r="G62" s="6">
        <v>500</v>
      </c>
      <c r="H62" s="7"/>
      <c r="I62" s="7"/>
      <c r="J62" s="7"/>
      <c r="K62" s="3"/>
      <c r="L62" s="3"/>
    </row>
    <row r="63" spans="1:12" ht="15.75" x14ac:dyDescent="0.25">
      <c r="A63" s="1"/>
      <c r="B63" s="1">
        <v>31000000</v>
      </c>
      <c r="C63" s="5" t="s">
        <v>59</v>
      </c>
      <c r="D63" s="6">
        <v>0</v>
      </c>
      <c r="E63" s="6">
        <v>0</v>
      </c>
      <c r="F63" s="6">
        <v>0</v>
      </c>
      <c r="G63" s="6">
        <v>500</v>
      </c>
      <c r="H63" s="7"/>
      <c r="I63" s="7"/>
      <c r="J63" s="7"/>
      <c r="K63" s="3"/>
      <c r="L63" s="3"/>
    </row>
    <row r="64" spans="1:12" ht="39" x14ac:dyDescent="0.25">
      <c r="A64" s="1"/>
      <c r="B64" s="1">
        <v>31010000</v>
      </c>
      <c r="C64" s="5" t="s">
        <v>60</v>
      </c>
      <c r="D64" s="6">
        <v>0</v>
      </c>
      <c r="E64" s="6">
        <v>0</v>
      </c>
      <c r="F64" s="6">
        <v>0</v>
      </c>
      <c r="G64" s="6">
        <v>500</v>
      </c>
      <c r="H64" s="7"/>
      <c r="I64" s="7"/>
      <c r="J64" s="7"/>
      <c r="K64" s="3"/>
      <c r="L64" s="3"/>
    </row>
    <row r="65" spans="1:12" ht="39" x14ac:dyDescent="0.25">
      <c r="A65" s="1"/>
      <c r="B65" s="1">
        <v>31010200</v>
      </c>
      <c r="C65" s="5" t="s">
        <v>61</v>
      </c>
      <c r="D65" s="6">
        <v>0</v>
      </c>
      <c r="E65" s="6">
        <v>0</v>
      </c>
      <c r="F65" s="6">
        <v>0</v>
      </c>
      <c r="G65" s="6">
        <v>500</v>
      </c>
      <c r="H65" s="7"/>
      <c r="I65" s="7"/>
      <c r="J65" s="7"/>
      <c r="K65" s="3"/>
      <c r="L65" s="3"/>
    </row>
    <row r="66" spans="1:12" ht="15.75" x14ac:dyDescent="0.25">
      <c r="A66" s="1"/>
      <c r="B66" s="1">
        <v>40000000</v>
      </c>
      <c r="C66" s="5" t="s">
        <v>62</v>
      </c>
      <c r="D66" s="6">
        <v>107718200</v>
      </c>
      <c r="E66" s="6">
        <v>110833300</v>
      </c>
      <c r="F66" s="6">
        <v>30575388</v>
      </c>
      <c r="G66" s="6">
        <v>30350399</v>
      </c>
      <c r="H66" s="7">
        <f t="shared" si="0"/>
        <v>28.175739104441032</v>
      </c>
      <c r="I66" s="7">
        <f t="shared" si="1"/>
        <v>27.383826882353951</v>
      </c>
      <c r="J66" s="7">
        <f t="shared" si="2"/>
        <v>99.264149975790986</v>
      </c>
      <c r="K66" s="3"/>
      <c r="L66" s="3"/>
    </row>
    <row r="67" spans="1:12" ht="15.75" x14ac:dyDescent="0.25">
      <c r="A67" s="1"/>
      <c r="B67" s="1">
        <v>41000000</v>
      </c>
      <c r="C67" s="5" t="s">
        <v>63</v>
      </c>
      <c r="D67" s="6">
        <v>107718200</v>
      </c>
      <c r="E67" s="6">
        <v>110833300</v>
      </c>
      <c r="F67" s="6">
        <v>30575388</v>
      </c>
      <c r="G67" s="6">
        <v>30350399</v>
      </c>
      <c r="H67" s="7">
        <f t="shared" si="0"/>
        <v>28.175739104441032</v>
      </c>
      <c r="I67" s="7">
        <f t="shared" si="1"/>
        <v>27.383826882353951</v>
      </c>
      <c r="J67" s="7">
        <f t="shared" si="2"/>
        <v>99.264149975790986</v>
      </c>
      <c r="K67" s="3"/>
      <c r="L67" s="3"/>
    </row>
    <row r="68" spans="1:12" ht="15.75" x14ac:dyDescent="0.25">
      <c r="A68" s="1"/>
      <c r="B68" s="1">
        <v>41020000</v>
      </c>
      <c r="C68" s="5" t="s">
        <v>64</v>
      </c>
      <c r="D68" s="6">
        <v>24142700</v>
      </c>
      <c r="E68" s="6">
        <v>24142700</v>
      </c>
      <c r="F68" s="6">
        <v>6035700</v>
      </c>
      <c r="G68" s="6">
        <v>6035700</v>
      </c>
      <c r="H68" s="7">
        <f t="shared" si="0"/>
        <v>25.000103550969861</v>
      </c>
      <c r="I68" s="7">
        <f t="shared" si="1"/>
        <v>25.000103550969861</v>
      </c>
      <c r="J68" s="7">
        <f t="shared" si="2"/>
        <v>100</v>
      </c>
      <c r="K68" s="3"/>
      <c r="L68" s="3"/>
    </row>
    <row r="69" spans="1:12" ht="15.75" x14ac:dyDescent="0.25">
      <c r="A69" s="1"/>
      <c r="B69" s="1">
        <v>41020100</v>
      </c>
      <c r="C69" s="5" t="s">
        <v>65</v>
      </c>
      <c r="D69" s="6">
        <v>24142700</v>
      </c>
      <c r="E69" s="6">
        <v>24142700</v>
      </c>
      <c r="F69" s="6">
        <v>6035700</v>
      </c>
      <c r="G69" s="6">
        <v>6035700</v>
      </c>
      <c r="H69" s="7">
        <f t="shared" ref="H69:H79" si="3">G69/D69*100</f>
        <v>25.000103550969861</v>
      </c>
      <c r="I69" s="7">
        <f t="shared" ref="I69:I79" si="4">G69/E69*100</f>
        <v>25.000103550969861</v>
      </c>
      <c r="J69" s="7">
        <f t="shared" ref="J69:J79" si="5">G69/F69*100</f>
        <v>100</v>
      </c>
      <c r="K69" s="3"/>
      <c r="L69" s="3"/>
    </row>
    <row r="70" spans="1:12" ht="15.75" x14ac:dyDescent="0.25">
      <c r="A70" s="1"/>
      <c r="B70" s="1">
        <v>41030000</v>
      </c>
      <c r="C70" s="5" t="s">
        <v>66</v>
      </c>
      <c r="D70" s="6">
        <v>77951000</v>
      </c>
      <c r="E70" s="6">
        <v>78822400</v>
      </c>
      <c r="F70" s="6">
        <v>22557900</v>
      </c>
      <c r="G70" s="6">
        <v>22557900</v>
      </c>
      <c r="H70" s="7">
        <f t="shared" si="3"/>
        <v>28.938563969673258</v>
      </c>
      <c r="I70" s="7">
        <f t="shared" si="4"/>
        <v>28.618641401429034</v>
      </c>
      <c r="J70" s="7">
        <f t="shared" si="5"/>
        <v>100</v>
      </c>
      <c r="K70" s="3"/>
      <c r="L70" s="3"/>
    </row>
    <row r="71" spans="1:12" ht="15.75" x14ac:dyDescent="0.25">
      <c r="A71" s="1"/>
      <c r="B71" s="1">
        <v>41033900</v>
      </c>
      <c r="C71" s="5" t="s">
        <v>67</v>
      </c>
      <c r="D71" s="6">
        <v>71132800</v>
      </c>
      <c r="E71" s="6">
        <v>72004200</v>
      </c>
      <c r="F71" s="6">
        <v>15739700</v>
      </c>
      <c r="G71" s="6">
        <v>15739700</v>
      </c>
      <c r="H71" s="7">
        <f t="shared" si="3"/>
        <v>22.127204327680058</v>
      </c>
      <c r="I71" s="7">
        <f t="shared" si="4"/>
        <v>21.859419311651266</v>
      </c>
      <c r="J71" s="7">
        <f t="shared" si="5"/>
        <v>100</v>
      </c>
      <c r="K71" s="3"/>
      <c r="L71" s="3"/>
    </row>
    <row r="72" spans="1:12" ht="15.75" x14ac:dyDescent="0.25">
      <c r="A72" s="1"/>
      <c r="B72" s="1">
        <v>41034200</v>
      </c>
      <c r="C72" s="5" t="s">
        <v>68</v>
      </c>
      <c r="D72" s="6">
        <v>6818200</v>
      </c>
      <c r="E72" s="6">
        <v>6818200</v>
      </c>
      <c r="F72" s="6">
        <v>6818200</v>
      </c>
      <c r="G72" s="6">
        <v>6818200</v>
      </c>
      <c r="H72" s="7">
        <f t="shared" si="3"/>
        <v>100</v>
      </c>
      <c r="I72" s="7">
        <f t="shared" si="4"/>
        <v>100</v>
      </c>
      <c r="J72" s="7">
        <f t="shared" si="5"/>
        <v>100</v>
      </c>
      <c r="K72" s="3"/>
      <c r="L72" s="3"/>
    </row>
    <row r="73" spans="1:12" ht="15.75" x14ac:dyDescent="0.25">
      <c r="A73" s="1"/>
      <c r="B73" s="1">
        <v>41040000</v>
      </c>
      <c r="C73" s="5" t="s">
        <v>69</v>
      </c>
      <c r="D73" s="6">
        <v>4509400</v>
      </c>
      <c r="E73" s="6">
        <v>4509400</v>
      </c>
      <c r="F73" s="6">
        <v>1126401</v>
      </c>
      <c r="G73" s="6">
        <v>1126401</v>
      </c>
      <c r="H73" s="7">
        <f t="shared" si="3"/>
        <v>24.978955071628153</v>
      </c>
      <c r="I73" s="7">
        <f t="shared" si="4"/>
        <v>24.978955071628153</v>
      </c>
      <c r="J73" s="7">
        <f t="shared" si="5"/>
        <v>100</v>
      </c>
      <c r="K73" s="3"/>
      <c r="L73" s="3"/>
    </row>
    <row r="74" spans="1:12" ht="39" x14ac:dyDescent="0.25">
      <c r="A74" s="1"/>
      <c r="B74" s="1">
        <v>41040200</v>
      </c>
      <c r="C74" s="5" t="s">
        <v>70</v>
      </c>
      <c r="D74" s="6">
        <v>4509400</v>
      </c>
      <c r="E74" s="6">
        <v>4509400</v>
      </c>
      <c r="F74" s="6">
        <v>1126401</v>
      </c>
      <c r="G74" s="6">
        <v>1126401</v>
      </c>
      <c r="H74" s="7">
        <f t="shared" si="3"/>
        <v>24.978955071628153</v>
      </c>
      <c r="I74" s="7">
        <f t="shared" si="4"/>
        <v>24.978955071628153</v>
      </c>
      <c r="J74" s="7">
        <f t="shared" si="5"/>
        <v>100</v>
      </c>
      <c r="K74" s="3"/>
      <c r="L74" s="3"/>
    </row>
    <row r="75" spans="1:12" ht="15.75" x14ac:dyDescent="0.25">
      <c r="A75" s="1"/>
      <c r="B75" s="1">
        <v>41050000</v>
      </c>
      <c r="C75" s="5" t="s">
        <v>71</v>
      </c>
      <c r="D75" s="6">
        <v>1115100</v>
      </c>
      <c r="E75" s="6">
        <v>3358800</v>
      </c>
      <c r="F75" s="6">
        <v>855387</v>
      </c>
      <c r="G75" s="6">
        <v>630398</v>
      </c>
      <c r="H75" s="7">
        <f t="shared" si="3"/>
        <v>56.532867007443279</v>
      </c>
      <c r="I75" s="7">
        <f t="shared" si="4"/>
        <v>18.76854829105633</v>
      </c>
      <c r="J75" s="7">
        <f t="shared" si="5"/>
        <v>73.69740246227731</v>
      </c>
      <c r="K75" s="3"/>
      <c r="L75" s="3"/>
    </row>
    <row r="76" spans="1:12" ht="26.25" x14ac:dyDescent="0.25">
      <c r="A76" s="1"/>
      <c r="B76" s="1">
        <v>41051000</v>
      </c>
      <c r="C76" s="5" t="s">
        <v>72</v>
      </c>
      <c r="D76" s="6">
        <v>1115100</v>
      </c>
      <c r="E76" s="6">
        <v>1115100</v>
      </c>
      <c r="F76" s="6">
        <v>292800</v>
      </c>
      <c r="G76" s="6">
        <v>292800</v>
      </c>
      <c r="H76" s="7">
        <f t="shared" si="3"/>
        <v>26.257734732311004</v>
      </c>
      <c r="I76" s="7">
        <f t="shared" si="4"/>
        <v>26.257734732311004</v>
      </c>
      <c r="J76" s="7">
        <f t="shared" si="5"/>
        <v>100</v>
      </c>
      <c r="K76" s="3"/>
      <c r="L76" s="3"/>
    </row>
    <row r="77" spans="1:12" ht="15.75" x14ac:dyDescent="0.25">
      <c r="A77" s="1"/>
      <c r="B77" s="1">
        <v>41053900</v>
      </c>
      <c r="C77" s="5" t="s">
        <v>73</v>
      </c>
      <c r="D77" s="6">
        <v>0</v>
      </c>
      <c r="E77" s="6">
        <v>2243700</v>
      </c>
      <c r="F77" s="6">
        <v>562587</v>
      </c>
      <c r="G77" s="6">
        <v>337598</v>
      </c>
      <c r="H77" s="7"/>
      <c r="I77" s="7">
        <f t="shared" si="4"/>
        <v>15.046485715559122</v>
      </c>
      <c r="J77" s="7">
        <f t="shared" si="5"/>
        <v>60.008140963086596</v>
      </c>
      <c r="K77" s="3"/>
      <c r="L77" s="3"/>
    </row>
    <row r="78" spans="1:12" ht="15.75" x14ac:dyDescent="0.25">
      <c r="A78" s="11" t="s">
        <v>74</v>
      </c>
      <c r="B78" s="11"/>
      <c r="C78" s="11"/>
      <c r="D78" s="8">
        <v>120700000</v>
      </c>
      <c r="E78" s="8">
        <v>120700000</v>
      </c>
      <c r="F78" s="8">
        <v>26334700</v>
      </c>
      <c r="G78" s="8">
        <v>29054077.850000005</v>
      </c>
      <c r="H78" s="9">
        <f t="shared" si="3"/>
        <v>24.071315534382773</v>
      </c>
      <c r="I78" s="9">
        <f t="shared" si="4"/>
        <v>24.071315534382773</v>
      </c>
      <c r="J78" s="9">
        <f t="shared" si="5"/>
        <v>110.32621541160523</v>
      </c>
      <c r="K78" s="3"/>
      <c r="L78" s="3"/>
    </row>
    <row r="79" spans="1:12" ht="15.75" x14ac:dyDescent="0.25">
      <c r="A79" s="11" t="s">
        <v>75</v>
      </c>
      <c r="B79" s="11"/>
      <c r="C79" s="11"/>
      <c r="D79" s="8">
        <v>228418200</v>
      </c>
      <c r="E79" s="8">
        <v>231533300</v>
      </c>
      <c r="F79" s="8">
        <v>56910088</v>
      </c>
      <c r="G79" s="8">
        <v>59404476.850000009</v>
      </c>
      <c r="H79" s="9">
        <f t="shared" si="3"/>
        <v>26.006892992765028</v>
      </c>
      <c r="I79" s="9">
        <f t="shared" si="4"/>
        <v>25.656990527928386</v>
      </c>
      <c r="J79" s="9">
        <f t="shared" si="5"/>
        <v>104.38303460363653</v>
      </c>
      <c r="K79" s="3"/>
      <c r="L79" s="3"/>
    </row>
    <row r="80" spans="1:12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</sheetData>
  <mergeCells count="3">
    <mergeCell ref="A78:C78"/>
    <mergeCell ref="A79:C79"/>
    <mergeCell ref="B1:J1"/>
  </mergeCells>
  <pageMargins left="0.39370078740157483" right="0" top="0.39370078740157483" bottom="0.39370078740157483" header="0" footer="0"/>
  <pageSetup paperSize="9" scale="8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2020-04-07T05:35:28Z</cp:lastPrinted>
  <dcterms:created xsi:type="dcterms:W3CDTF">2020-04-06T13:54:44Z</dcterms:created>
  <dcterms:modified xsi:type="dcterms:W3CDTF">2020-04-07T05:35:50Z</dcterms:modified>
</cp:coreProperties>
</file>